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195" windowHeight="105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L11" i="1"/>
  <c r="L12"/>
  <c r="L13"/>
  <c r="L14"/>
  <c r="L15"/>
  <c r="L16"/>
  <c r="P4"/>
  <c r="Q4" s="1"/>
  <c r="L5" s="1"/>
  <c r="P5" l="1"/>
  <c r="Q5" l="1"/>
  <c r="L6" s="1"/>
  <c r="P6" l="1"/>
  <c r="Q6" l="1"/>
  <c r="L7" s="1"/>
  <c r="P7" s="1"/>
  <c r="Q7" s="1"/>
  <c r="L8" s="1"/>
  <c r="P8" l="1"/>
  <c r="Q8" l="1"/>
  <c r="L9" s="1"/>
  <c r="P9" l="1"/>
  <c r="Q9" l="1"/>
  <c r="L10" s="1"/>
  <c r="P10" l="1"/>
  <c r="Q10" s="1"/>
  <c r="P11" l="1"/>
  <c r="Q11" s="1"/>
  <c r="P12" s="1"/>
  <c r="Q12" s="1"/>
  <c r="P13" s="1"/>
  <c r="Q13" s="1"/>
  <c r="P14" s="1"/>
  <c r="Q14" s="1"/>
  <c r="P15" s="1"/>
  <c r="Q15" s="1"/>
  <c r="P16" s="1"/>
  <c r="Q16" s="1"/>
</calcChain>
</file>

<file path=xl/sharedStrings.xml><?xml version="1.0" encoding="utf-8"?>
<sst xmlns="http://schemas.openxmlformats.org/spreadsheetml/2006/main" count="13" uniqueCount="13">
  <si>
    <t>المبلغ</t>
  </si>
  <si>
    <t>النسبة</t>
  </si>
  <si>
    <t xml:space="preserve">المدة </t>
  </si>
  <si>
    <t>المكسب</t>
  </si>
  <si>
    <t>الاجمالي</t>
  </si>
  <si>
    <t>الثالث</t>
  </si>
  <si>
    <t>الأول والثاني</t>
  </si>
  <si>
    <t>الرابع حتى السادس</t>
  </si>
  <si>
    <t>السابع</t>
  </si>
  <si>
    <t>الثامن حتى الحادي عشر</t>
  </si>
  <si>
    <t>الثاني عشر</t>
  </si>
  <si>
    <t>الثالث عشر حتى السابع عشر</t>
  </si>
  <si>
    <t>الأيام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</si>
</sst>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.0%"/>
    <numFmt numFmtId="166" formatCode="0.00000_ ;[Red]\-0.00000\ "/>
  </numFmts>
  <fonts count="5">
    <font>
      <sz val="10"/>
      <name val="Arial"/>
      <charset val="178"/>
    </font>
    <font>
      <sz val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 shrinkToFit="1" readingOrder="2"/>
    </xf>
    <xf numFmtId="0" fontId="3" fillId="0" borderId="0" xfId="0" applyFont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0" fontId="2" fillId="0" borderId="0" xfId="0" applyFont="1" applyFill="1" applyAlignment="1"/>
    <xf numFmtId="0" fontId="2" fillId="4" borderId="1" xfId="0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horizontal="center" vertical="center" shrinkToFit="1" readingOrder="2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shrinkToFit="1" readingOrder="2"/>
    </xf>
    <xf numFmtId="0" fontId="3" fillId="0" borderId="0" xfId="0" applyFont="1" applyFill="1" applyBorder="1" applyAlignment="1">
      <alignment horizontal="center" vertical="center" shrinkToFit="1" readingOrder="2"/>
    </xf>
    <xf numFmtId="164" fontId="2" fillId="6" borderId="1" xfId="0" applyNumberFormat="1" applyFont="1" applyFill="1" applyBorder="1" applyAlignment="1">
      <alignment horizontal="center" vertical="center" shrinkToFit="1" readingOrder="2"/>
    </xf>
    <xf numFmtId="164" fontId="4" fillId="7" borderId="1" xfId="0" applyNumberFormat="1" applyFont="1" applyFill="1" applyBorder="1" applyAlignment="1">
      <alignment horizontal="center" vertical="center" shrinkToFit="1" readingOrder="2"/>
    </xf>
    <xf numFmtId="165" fontId="2" fillId="0" borderId="1" xfId="0" applyNumberFormat="1" applyFont="1" applyFill="1" applyBorder="1" applyAlignment="1">
      <alignment horizontal="center" vertical="center" shrinkToFit="1" readingOrder="2"/>
    </xf>
    <xf numFmtId="0" fontId="2" fillId="0" borderId="1" xfId="0" applyNumberFormat="1" applyFont="1" applyFill="1" applyBorder="1" applyAlignment="1">
      <alignment horizontal="center" vertical="center" shrinkToFit="1" readingOrder="2"/>
    </xf>
    <xf numFmtId="0" fontId="2" fillId="0" borderId="1" xfId="0" applyFont="1" applyFill="1" applyBorder="1" applyAlignment="1">
      <alignment horizontal="center" vertical="center" shrinkToFit="1" readingOrder="2"/>
    </xf>
    <xf numFmtId="16" fontId="2" fillId="0" borderId="1" xfId="0" applyNumberFormat="1" applyFont="1" applyFill="1" applyBorder="1" applyAlignment="1">
      <alignment horizontal="center" vertical="center" shrinkToFit="1" readingOrder="2"/>
    </xf>
    <xf numFmtId="166" fontId="2" fillId="4" borderId="1" xfId="0" applyNumberFormat="1" applyFont="1" applyFill="1" applyBorder="1" applyAlignment="1">
      <alignment horizontal="center" vertical="center" shrinkToFit="1" readingOrder="2"/>
    </xf>
    <xf numFmtId="0" fontId="2" fillId="0" borderId="0" xfId="0" applyFont="1" applyFill="1" applyBorder="1" applyAlignment="1">
      <alignment horizontal="center" vertical="center" shrinkToFit="1" readingOrder="2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2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Q16"/>
  <sheetViews>
    <sheetView rightToLeft="1" tabSelected="1" topLeftCell="D1" workbookViewId="0">
      <selection activeCell="I6" sqref="I6"/>
    </sheetView>
  </sheetViews>
  <sheetFormatPr defaultRowHeight="12.75"/>
  <cols>
    <col min="4" max="10" width="9.140625" style="7"/>
    <col min="12" max="12" width="17.85546875" customWidth="1"/>
    <col min="14" max="14" width="13.42578125" customWidth="1"/>
    <col min="16" max="16" width="20.42578125" customWidth="1"/>
    <col min="17" max="17" width="17.7109375" customWidth="1"/>
  </cols>
  <sheetData>
    <row r="1" spans="4:17" ht="20.25" customHeight="1">
      <c r="L1" s="18"/>
      <c r="M1" s="18"/>
      <c r="N1" s="18"/>
      <c r="O1" s="18"/>
      <c r="P1" s="4"/>
    </row>
    <row r="3" spans="4:17" ht="18">
      <c r="D3" s="8"/>
      <c r="E3" s="8"/>
      <c r="F3" s="8"/>
      <c r="G3" s="8"/>
      <c r="H3" s="8"/>
      <c r="I3" s="8"/>
      <c r="J3" s="8"/>
      <c r="K3" s="1"/>
      <c r="L3" s="3" t="s">
        <v>0</v>
      </c>
      <c r="M3" s="3" t="s">
        <v>1</v>
      </c>
      <c r="N3" s="3" t="s">
        <v>12</v>
      </c>
      <c r="O3" s="3" t="s">
        <v>2</v>
      </c>
      <c r="P3" s="3" t="s">
        <v>3</v>
      </c>
      <c r="Q3" s="5" t="s">
        <v>4</v>
      </c>
    </row>
    <row r="4" spans="4:17" ht="27.75" customHeight="1">
      <c r="D4" s="8"/>
      <c r="E4" s="8"/>
      <c r="F4" s="8"/>
      <c r="G4" s="8"/>
      <c r="H4" s="8"/>
      <c r="I4" s="8"/>
      <c r="J4" s="8"/>
      <c r="K4" s="1"/>
      <c r="L4" s="6">
        <v>100000</v>
      </c>
      <c r="M4" s="12">
        <v>0.01</v>
      </c>
      <c r="N4" s="13" t="s">
        <v>6</v>
      </c>
      <c r="O4" s="14">
        <v>2</v>
      </c>
      <c r="P4" s="16">
        <f>IF(M4="","",IF(O4&lt;3,L4*M4*O4,L4*M4)*(POWER((L4+L4*M4)*M4/(L4*M4),O4)-1)/(((L4+L4*M4)*M4/(L4*M4))-1))</f>
        <v>4019.9999999999982</v>
      </c>
      <c r="Q4" s="11">
        <f>IF(M4="","",L4+P4)</f>
        <v>104020</v>
      </c>
    </row>
    <row r="5" spans="4:17" ht="21" customHeight="1">
      <c r="D5" s="8"/>
      <c r="E5" s="17"/>
      <c r="F5" s="17"/>
      <c r="G5" s="17"/>
      <c r="H5" s="17"/>
      <c r="I5" s="8"/>
      <c r="J5" s="8"/>
      <c r="K5" s="1"/>
      <c r="L5" s="10">
        <f>IF(M5="","",Q4)</f>
        <v>104020</v>
      </c>
      <c r="M5" s="12">
        <v>-0.02</v>
      </c>
      <c r="N5" s="13" t="s">
        <v>5</v>
      </c>
      <c r="O5" s="14">
        <v>1</v>
      </c>
      <c r="P5" s="16">
        <f t="shared" ref="P5:P9" si="0">IF(M5="","",IF(O5&lt;3,L5*M5*O5,L5*M5)*(POWER((L5+L5*M5)*M5/(L5*M5),O5)-1)/(((L5+L5*M5)*M5/(L5*M5))-1))</f>
        <v>-2080.4</v>
      </c>
      <c r="Q5" s="11">
        <f t="shared" ref="Q5:Q9" si="1">IF(M5="","",L5+P5)</f>
        <v>101939.6</v>
      </c>
    </row>
    <row r="6" spans="4:17" ht="18">
      <c r="D6" s="8"/>
      <c r="E6" s="8"/>
      <c r="F6" s="8"/>
      <c r="G6" s="8"/>
      <c r="H6" s="8"/>
      <c r="I6" s="8"/>
      <c r="J6" s="8"/>
      <c r="K6" s="1"/>
      <c r="L6" s="10">
        <f t="shared" ref="L6:L16" si="2">IF(M6="","",Q5)</f>
        <v>101939.6</v>
      </c>
      <c r="M6" s="12">
        <v>0.01</v>
      </c>
      <c r="N6" s="13" t="s">
        <v>7</v>
      </c>
      <c r="O6" s="14">
        <v>3</v>
      </c>
      <c r="P6" s="16">
        <f t="shared" si="0"/>
        <v>3088.8718195999882</v>
      </c>
      <c r="Q6" s="11">
        <f t="shared" si="1"/>
        <v>105028.47181959999</v>
      </c>
    </row>
    <row r="7" spans="4:17" ht="18">
      <c r="D7" s="8"/>
      <c r="E7" s="8"/>
      <c r="F7" s="8"/>
      <c r="G7" s="8"/>
      <c r="H7" s="8"/>
      <c r="I7" s="8"/>
      <c r="J7" s="8"/>
      <c r="K7" s="1"/>
      <c r="L7" s="10">
        <f t="shared" si="2"/>
        <v>105028.47181959999</v>
      </c>
      <c r="M7" s="12">
        <v>-0.01</v>
      </c>
      <c r="N7" s="13" t="s">
        <v>8</v>
      </c>
      <c r="O7" s="14">
        <v>1</v>
      </c>
      <c r="P7" s="16">
        <f t="shared" si="0"/>
        <v>-1050.2847181959999</v>
      </c>
      <c r="Q7" s="11">
        <f t="shared" si="1"/>
        <v>103978.18710140399</v>
      </c>
    </row>
    <row r="8" spans="4:17" ht="18">
      <c r="D8" s="9"/>
      <c r="E8" s="9"/>
      <c r="F8" s="9"/>
      <c r="G8" s="9"/>
      <c r="H8" s="9"/>
      <c r="I8" s="9"/>
      <c r="J8" s="9"/>
      <c r="K8" s="2"/>
      <c r="L8" s="10">
        <f t="shared" si="2"/>
        <v>103978.18710140399</v>
      </c>
      <c r="M8" s="12">
        <v>0.01</v>
      </c>
      <c r="N8" s="15" t="s">
        <v>9</v>
      </c>
      <c r="O8" s="14">
        <v>4</v>
      </c>
      <c r="P8" s="16">
        <f t="shared" si="0"/>
        <v>4221.9313488472781</v>
      </c>
      <c r="Q8" s="11">
        <f t="shared" si="1"/>
        <v>108200.11845025128</v>
      </c>
    </row>
    <row r="9" spans="4:17" ht="18">
      <c r="L9" s="10">
        <f t="shared" si="2"/>
        <v>108200.11845025128</v>
      </c>
      <c r="M9" s="12">
        <v>-1.4999999999999999E-2</v>
      </c>
      <c r="N9" s="13" t="s">
        <v>10</v>
      </c>
      <c r="O9" s="14">
        <v>1</v>
      </c>
      <c r="P9" s="16">
        <f t="shared" si="0"/>
        <v>-1623.001776753769</v>
      </c>
      <c r="Q9" s="11">
        <f t="shared" si="1"/>
        <v>106577.11667349751</v>
      </c>
    </row>
    <row r="10" spans="4:17" ht="18">
      <c r="L10" s="10">
        <f t="shared" si="2"/>
        <v>106577.11667349751</v>
      </c>
      <c r="M10" s="12">
        <v>0.01</v>
      </c>
      <c r="N10" s="13" t="s">
        <v>11</v>
      </c>
      <c r="O10" s="14">
        <v>5</v>
      </c>
      <c r="P10" s="16">
        <f t="shared" ref="P10:P16" si="3">IF(M10="","",IF(O10&lt;3,L10*M10*O10,L10*M10)*(POWER((L10+L10*M10)*M10/(L10*M10),O10)-1)/(((L10+L10*M10)*M10/(L10*M10))-1))</f>
        <v>5436.5040610286405</v>
      </c>
      <c r="Q10" s="11">
        <f t="shared" ref="Q10:Q16" si="4">IF(M10="","",L10+P10)</f>
        <v>112013.62073452615</v>
      </c>
    </row>
    <row r="11" spans="4:17" ht="18">
      <c r="L11" s="10" t="str">
        <f t="shared" si="2"/>
        <v/>
      </c>
      <c r="M11" s="12"/>
      <c r="N11" s="13"/>
      <c r="O11" s="14"/>
      <c r="P11" s="16" t="str">
        <f t="shared" si="3"/>
        <v/>
      </c>
      <c r="Q11" s="11" t="str">
        <f t="shared" si="4"/>
        <v/>
      </c>
    </row>
    <row r="12" spans="4:17" ht="18">
      <c r="L12" s="10" t="str">
        <f t="shared" si="2"/>
        <v/>
      </c>
      <c r="M12" s="12"/>
      <c r="N12" s="13"/>
      <c r="O12" s="14"/>
      <c r="P12" s="16" t="str">
        <f t="shared" si="3"/>
        <v/>
      </c>
      <c r="Q12" s="11" t="str">
        <f t="shared" si="4"/>
        <v/>
      </c>
    </row>
    <row r="13" spans="4:17" ht="18">
      <c r="L13" s="10" t="str">
        <f t="shared" si="2"/>
        <v/>
      </c>
      <c r="M13" s="12"/>
      <c r="N13" s="13"/>
      <c r="O13" s="14"/>
      <c r="P13" s="16" t="str">
        <f t="shared" si="3"/>
        <v/>
      </c>
      <c r="Q13" s="11" t="str">
        <f t="shared" si="4"/>
        <v/>
      </c>
    </row>
    <row r="14" spans="4:17" ht="18">
      <c r="L14" s="10" t="str">
        <f t="shared" si="2"/>
        <v/>
      </c>
      <c r="M14" s="12"/>
      <c r="N14" s="13"/>
      <c r="O14" s="14"/>
      <c r="P14" s="16" t="str">
        <f t="shared" si="3"/>
        <v/>
      </c>
      <c r="Q14" s="11" t="str">
        <f t="shared" si="4"/>
        <v/>
      </c>
    </row>
    <row r="15" spans="4:17" ht="18">
      <c r="L15" s="10" t="str">
        <f t="shared" si="2"/>
        <v/>
      </c>
      <c r="M15" s="12"/>
      <c r="N15" s="13"/>
      <c r="O15" s="14"/>
      <c r="P15" s="16" t="str">
        <f t="shared" si="3"/>
        <v/>
      </c>
      <c r="Q15" s="11" t="str">
        <f t="shared" si="4"/>
        <v/>
      </c>
    </row>
    <row r="16" spans="4:17" ht="18">
      <c r="L16" s="10" t="str">
        <f t="shared" si="2"/>
        <v/>
      </c>
      <c r="M16" s="12"/>
      <c r="N16" s="13"/>
      <c r="O16" s="14"/>
      <c r="P16" s="16" t="str">
        <f t="shared" si="3"/>
        <v/>
      </c>
      <c r="Q16" s="11" t="str">
        <f t="shared" si="4"/>
        <v/>
      </c>
    </row>
  </sheetData>
  <mergeCells count="2">
    <mergeCell ref="E5:H5"/>
    <mergeCell ref="L1:O1"/>
  </mergeCells>
  <phoneticPr fontId="1" type="noConversion"/>
  <conditionalFormatting sqref="M4:M16">
    <cfRule type="cellIs" dxfId="3" priority="4" operator="greaterThan">
      <formula>0</formula>
    </cfRule>
    <cfRule type="cellIs" dxfId="2" priority="3" operator="lessThan">
      <formula>0</formula>
    </cfRule>
  </conditionalFormatting>
  <conditionalFormatting sqref="N4:N16">
    <cfRule type="expression" dxfId="1" priority="2">
      <formula>"M2&gt;0"</formula>
    </cfRule>
  </conditionalFormatting>
  <conditionalFormatting sqref="O4:O16">
    <cfRule type="expression" dxfId="0" priority="1">
      <formula>M:M&lt;0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2014-01-20T03:09:54Z</dcterms:created>
  <dcterms:modified xsi:type="dcterms:W3CDTF">2014-01-20T17:39:06Z</dcterms:modified>
</cp:coreProperties>
</file>